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구매물품명세서!$A$1:$N$34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I34" i="1"/>
</calcChain>
</file>

<file path=xl/sharedStrings.xml><?xml version="1.0" encoding="utf-8"?>
<sst xmlns="http://schemas.openxmlformats.org/spreadsheetml/2006/main" count="269" uniqueCount="151">
  <si>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</si>
  <si>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</si>
  <si>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</si>
  <si>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</si>
  <si>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</si>
  <si>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</si>
  <si>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</si>
  <si>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</si>
  <si>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</si>
  <si>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</si>
  <si>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</si>
  <si>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</si>
  <si>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</si>
  <si>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</si>
  <si>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</si>
  <si>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</si>
  <si>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</si>
  <si>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납 기   요 청 일</t>
    <phoneticPr fontId="7" type="noConversion"/>
  </si>
  <si>
    <t>SET</t>
  </si>
  <si>
    <t>510함</t>
  </si>
  <si>
    <t>의장계(부)</t>
  </si>
  <si>
    <t>함선계(부)</t>
  </si>
  <si>
    <t>0715</t>
  </si>
  <si>
    <t>예비품(평균출고량 3개)</t>
  </si>
  <si>
    <t>KPF-400</t>
  </si>
  <si>
    <t>Kammprofile Gasket(400A)</t>
  </si>
  <si>
    <t>400A Kammprofile Gasket "JIC 3850-SE-304 / 4.0T 406.4*470", 선체외주담당 등재요청, 25.09.30</t>
  </si>
  <si>
    <t>예비품(평균출고량 67개)</t>
  </si>
  <si>
    <t>KPF-500</t>
  </si>
  <si>
    <t>Kammprofile Gasket(500A)</t>
  </si>
  <si>
    <t>500A Kammprofile Gasket "JIC 3850-SE-304 / 4.0T 508*580", 선체외주담당 등재요청, 25.09.30</t>
  </si>
  <si>
    <t>예비품(평균출고량 91개)</t>
  </si>
  <si>
    <t>0723</t>
  </si>
  <si>
    <t>X3123-2</t>
  </si>
  <si>
    <t>퀴크카플링(캡록)25A</t>
  </si>
  <si>
    <t>AL 1" E형</t>
  </si>
  <si>
    <t>2026-014112-00
빌지 함외배출 퀴크카플링 나사산가공 협조수리</t>
  </si>
  <si>
    <t>203정</t>
  </si>
  <si>
    <t>0724</t>
  </si>
  <si>
    <t>QFB02</t>
  </si>
  <si>
    <t>접착제(본드)</t>
  </si>
  <si>
    <t>3M 고강도99 스프레이 접착제 , 300g</t>
  </si>
  <si>
    <t>통</t>
  </si>
  <si>
    <t>2026-014150-00
조타실 상부 기류보관함 패킹 부착수리</t>
  </si>
  <si>
    <t>VC070-1</t>
  </si>
  <si>
    <t>유압지지대(가스스프링)</t>
  </si>
  <si>
    <t>최장 L600mm*20㎏/㎠</t>
  </si>
  <si>
    <t>2026-014400-00
갑판상 상비상자 유압지지대 교체수리</t>
  </si>
  <si>
    <t>313함</t>
  </si>
  <si>
    <t>X3587-16</t>
  </si>
  <si>
    <t>단정고정용고무박킹(옴형)</t>
  </si>
  <si>
    <t>660*300*50T, 홀25파이*4개(현품참조)</t>
  </si>
  <si>
    <t>2026-014553-00
단정 크레인 고무판 교체수리</t>
  </si>
  <si>
    <t>0728</t>
  </si>
  <si>
    <t>VC054-14-02</t>
  </si>
  <si>
    <t>단정 턴테이블 고무방현대</t>
  </si>
  <si>
    <t>폭 75mm×높이 50mm×길이 300mm (샘플참조) 317함 24.05.등재 의장예량 요청</t>
  </si>
  <si>
    <t>2026-014552-00
단정 턴테이블 완충고무판 교체수리</t>
  </si>
  <si>
    <t>VC054-14-04</t>
  </si>
  <si>
    <t>단정 턴테이블 고무방현대 308함-②</t>
  </si>
  <si>
    <t>가로220 세75 홀간격150 상세 규격 타공치수 등 도면 및 현품 참조 308함-② 24.05.등재 의장예량 요청</t>
  </si>
  <si>
    <t>VE044-5</t>
  </si>
  <si>
    <t>후렉시블조인트 RUBBER BELLOWS(5K) 308함</t>
  </si>
  <si>
    <t>5K40A*L140, RUBBER FLANGE 형식 (현품참조) 308함 24.03.등재</t>
  </si>
  <si>
    <t>2026-014721-00
NO.2 공기조화기 입,출구 라바벨로즈 교체수리</t>
  </si>
  <si>
    <t>VE044-7</t>
  </si>
  <si>
    <t>후렉시블조인트 RUBBER BELLOWS(5K)</t>
  </si>
  <si>
    <t>5K32A*L140, RUBBER FLANGE 형식 (현품참조), 선체예량 등재요청, 25.05.29</t>
  </si>
  <si>
    <t>2026-014720-00
NO.1 공기조화기 입,출구 라바벨로즈 교체수리</t>
  </si>
  <si>
    <t>VE044-6</t>
  </si>
  <si>
    <t>5K32A*L130, RUBBER FLANGE 형식 (현품참조), 선체예량 등재요청, 25.05.29</t>
  </si>
  <si>
    <t>RST43</t>
  </si>
  <si>
    <t>턴버클(HOOK&amp;HOOK)</t>
  </si>
  <si>
    <t>STS M20*L300,선체예량 등재요청, 26.06.09</t>
  </si>
  <si>
    <t>2026-014708-00
고속단정 고정용 턴바클 교체수리</t>
  </si>
  <si>
    <t>PMT-03</t>
  </si>
  <si>
    <t>FIBERLOC 실리콘 초고온 (소음기용 고온)</t>
  </si>
  <si>
    <t>FIBERLOC 실리콘 초고온 1250 HIGH Temper rature sealant 타입, 함선계 등재요청 25.9.01</t>
  </si>
  <si>
    <t>2026-014689-00
NO.4 주기 선외배기관 보온재 보강수리</t>
  </si>
  <si>
    <t>GRX-62</t>
  </si>
  <si>
    <t>진동댐퍼세트</t>
  </si>
  <si>
    <t>브라켓 볼트홀 90*75, 댐퍼높이 60, 체결볼트 M16*130, 선체예량 등재요청, 25.07.08</t>
  </si>
  <si>
    <t>2026-014753-00
1기관실 주기 배기다기관 상부 진동댐퍼 교체수리</t>
  </si>
  <si>
    <t>JSC23-4</t>
  </si>
  <si>
    <t>HEX'SOCKET HEAD CAP SCREW(SCM8)</t>
  </si>
  <si>
    <t>SCM45 M8*60mm P1.25</t>
  </si>
  <si>
    <t>엔진1계(부)</t>
  </si>
  <si>
    <t>0727</t>
  </si>
  <si>
    <t>SS063-1</t>
  </si>
  <si>
    <t>EDGE TAPE(현품참조)</t>
  </si>
  <si>
    <t>폭24mm 무늬목,우드색(100M*1롤)</t>
  </si>
  <si>
    <t>롤</t>
  </si>
  <si>
    <t>예비품(평균출고량 26개)</t>
  </si>
  <si>
    <t>OWX137-3</t>
  </si>
  <si>
    <t>조타실의자등받이 커버</t>
  </si>
  <si>
    <t>검정비닐레자 W550*L450*170(현품참조)</t>
  </si>
  <si>
    <t>예비품(평균출고량 14개)</t>
  </si>
  <si>
    <t>OWX137-1</t>
  </si>
  <si>
    <t>조타실의자방석 커버</t>
  </si>
  <si>
    <t>검정비닐레자 W450*L500*H110(현품참조)</t>
  </si>
  <si>
    <t>예비품(평균출고량 19개)</t>
  </si>
  <si>
    <t>USR119-2</t>
  </si>
  <si>
    <t>O-RING 220</t>
  </si>
  <si>
    <t>ID220*3T</t>
  </si>
  <si>
    <t>예비품(평균출고량 8개)</t>
  </si>
  <si>
    <t>보기계(부)</t>
  </si>
  <si>
    <t>Z080711-3</t>
  </si>
  <si>
    <t>구리스 스프레이</t>
  </si>
  <si>
    <t>L-520, 550ml</t>
  </si>
  <si>
    <t>예비품(평균출고량 61개)</t>
  </si>
  <si>
    <t>0701</t>
  </si>
  <si>
    <t>OWX92</t>
  </si>
  <si>
    <t>실리콘</t>
  </si>
  <si>
    <t>300G 백색</t>
  </si>
  <si>
    <t>예비품(평균출고량 224개)</t>
  </si>
  <si>
    <t>OWX93</t>
  </si>
  <si>
    <t>300G 투명</t>
  </si>
  <si>
    <t>예비품(평균출고량 238개)</t>
  </si>
  <si>
    <t>SS062</t>
  </si>
  <si>
    <t>GLASS TAPE</t>
  </si>
  <si>
    <t>0.32TX W100㎜X L50M</t>
  </si>
  <si>
    <t>예비품(평균출고량 81개)</t>
  </si>
  <si>
    <t>TAPE02</t>
  </si>
  <si>
    <t>마스킹테이프</t>
  </si>
  <si>
    <t>L50*40m(3M, 1box in 12EA)</t>
  </si>
  <si>
    <t>예비품(평균출고량 80개)</t>
  </si>
  <si>
    <t>VF003-2</t>
  </si>
  <si>
    <t>RUBBER FENDER(I형)신조P정, 양현측용</t>
  </si>
  <si>
    <t>L1500*W140*H150MM*홈100(현품참조)</t>
  </si>
  <si>
    <t>예비품(평균출고량 34개)</t>
  </si>
  <si>
    <t>0729</t>
  </si>
  <si>
    <t>FVH35</t>
  </si>
  <si>
    <t>FOOT VALVE</t>
  </si>
  <si>
    <t>예비품(평균출고량 1개)</t>
  </si>
  <si>
    <t>X1200</t>
  </si>
  <si>
    <t>씽크대정첩</t>
  </si>
  <si>
    <t>STS304 L82XW65M/M (상용 18mm)</t>
  </si>
  <si>
    <t>예비품(평균출고량 236개)</t>
  </si>
  <si>
    <t>0730</t>
  </si>
  <si>
    <t>USR160-1</t>
  </si>
  <si>
    <t>O-RING 048</t>
  </si>
  <si>
    <t>ID48*3T, 엔진계 등재요청, 25.04.07</t>
  </si>
  <si>
    <t>306함</t>
  </si>
  <si>
    <t>00026090</t>
  </si>
  <si>
    <t>윤활제(WD-40)</t>
  </si>
  <si>
    <t xml:space="preserve">360ml 노즐일체형 24.7. 규격변경 </t>
  </si>
  <si>
    <t>예비품(평균출고량 159개)</t>
  </si>
  <si>
    <t>2026-014956-01
양현 발전기관 해수펌프 검사수리 소요자재
2026-014956-00
NO.1 발전기관 해수펌프 검사수리</t>
  </si>
  <si>
    <t>정비방법 변경 인한 최초 청구
이전 사용 물품(JSX08-08) 평균출고량 550개</t>
    <phoneticPr fontId="7" type="noConversion"/>
  </si>
  <si>
    <r>
      <t xml:space="preserve">EHS-50B용(신신펌프)
</t>
    </r>
    <r>
      <rPr>
        <b/>
        <sz val="11"/>
        <color rgb="FF000000"/>
        <rFont val="맑은 고딕"/>
        <family val="3"/>
        <charset val="129"/>
      </rPr>
      <t>※ 최소구매량 5개</t>
    </r>
    <phoneticPr fontId="7" type="noConversion"/>
  </si>
  <si>
    <t>8.20.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</si>
</sst>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0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2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4"/>
  <sheetViews>
    <sheetView tabSelected="1" view="pageBreakPreview" zoomScale="102" zoomScaleNormal="100" zoomScaleSheetLayoutView="102" workbookViewId="0">
      <selection activeCell="N9" sqref="N9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hidden="1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1" customFormat="1" ht="16.5" customHeight="1" x14ac:dyDescent="0.15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17</v>
      </c>
      <c r="N3" s="8" t="s">
        <v>10</v>
      </c>
    </row>
    <row r="4" spans="1:14" s="1" customFormat="1" ht="49.5" x14ac:dyDescent="0.15">
      <c r="A4" s="12" t="s">
        <v>32</v>
      </c>
      <c r="B4" s="13">
        <v>1</v>
      </c>
      <c r="C4" s="13" t="s">
        <v>33</v>
      </c>
      <c r="D4" s="13" t="s">
        <v>34</v>
      </c>
      <c r="E4" s="13" t="s">
        <v>35</v>
      </c>
      <c r="F4" s="13" t="s">
        <v>14</v>
      </c>
      <c r="G4" s="14">
        <v>2</v>
      </c>
      <c r="H4" s="14"/>
      <c r="I4" s="14"/>
      <c r="J4" s="15" t="s">
        <v>36</v>
      </c>
      <c r="K4" s="15" t="s">
        <v>37</v>
      </c>
      <c r="L4" s="15" t="s">
        <v>21</v>
      </c>
      <c r="M4" s="15" t="s">
        <v>150</v>
      </c>
      <c r="N4" s="16"/>
    </row>
    <row r="5" spans="1:14" s="1" customFormat="1" ht="33" x14ac:dyDescent="0.15">
      <c r="A5" s="12" t="s">
        <v>38</v>
      </c>
      <c r="B5" s="13">
        <v>2</v>
      </c>
      <c r="C5" s="13" t="s">
        <v>39</v>
      </c>
      <c r="D5" s="13" t="s">
        <v>40</v>
      </c>
      <c r="E5" s="13" t="s">
        <v>41</v>
      </c>
      <c r="F5" s="13" t="s">
        <v>42</v>
      </c>
      <c r="G5" s="14">
        <v>1</v>
      </c>
      <c r="H5" s="14"/>
      <c r="I5" s="14"/>
      <c r="J5" s="13" t="s">
        <v>43</v>
      </c>
      <c r="K5" s="13" t="s">
        <v>37</v>
      </c>
      <c r="L5" s="13" t="s">
        <v>20</v>
      </c>
      <c r="M5" s="15" t="s">
        <v>150</v>
      </c>
      <c r="N5" s="18"/>
    </row>
    <row r="6" spans="1:14" s="1" customFormat="1" ht="33" x14ac:dyDescent="0.15">
      <c r="A6" s="12" t="s">
        <v>38</v>
      </c>
      <c r="B6" s="13">
        <v>3</v>
      </c>
      <c r="C6" s="13" t="s">
        <v>44</v>
      </c>
      <c r="D6" s="13" t="s">
        <v>45</v>
      </c>
      <c r="E6" s="13" t="s">
        <v>46</v>
      </c>
      <c r="F6" s="13" t="s">
        <v>14</v>
      </c>
      <c r="G6" s="14">
        <v>2</v>
      </c>
      <c r="H6" s="14"/>
      <c r="I6" s="14"/>
      <c r="J6" s="15" t="s">
        <v>47</v>
      </c>
      <c r="K6" s="15" t="s">
        <v>48</v>
      </c>
      <c r="L6" s="15" t="s">
        <v>21</v>
      </c>
      <c r="M6" s="15" t="s">
        <v>150</v>
      </c>
      <c r="N6" s="16"/>
    </row>
    <row r="7" spans="1:14" s="1" customFormat="1" ht="33" x14ac:dyDescent="0.15">
      <c r="A7" s="12" t="s">
        <v>38</v>
      </c>
      <c r="B7" s="13">
        <v>4</v>
      </c>
      <c r="C7" s="13" t="s">
        <v>49</v>
      </c>
      <c r="D7" s="13" t="s">
        <v>50</v>
      </c>
      <c r="E7" s="13" t="s">
        <v>51</v>
      </c>
      <c r="F7" s="13" t="s">
        <v>14</v>
      </c>
      <c r="G7" s="14">
        <v>2</v>
      </c>
      <c r="H7" s="14"/>
      <c r="I7" s="14"/>
      <c r="J7" s="15" t="s">
        <v>52</v>
      </c>
      <c r="K7" s="15" t="s">
        <v>48</v>
      </c>
      <c r="L7" s="15" t="s">
        <v>20</v>
      </c>
      <c r="M7" s="15" t="s">
        <v>150</v>
      </c>
      <c r="N7" s="16"/>
    </row>
    <row r="8" spans="1:14" s="1" customFormat="1" ht="33" x14ac:dyDescent="0.15">
      <c r="A8" s="12" t="s">
        <v>53</v>
      </c>
      <c r="B8" s="13">
        <v>5</v>
      </c>
      <c r="C8" s="13" t="s">
        <v>54</v>
      </c>
      <c r="D8" s="13" t="s">
        <v>55</v>
      </c>
      <c r="E8" s="13" t="s">
        <v>56</v>
      </c>
      <c r="F8" s="13" t="s">
        <v>14</v>
      </c>
      <c r="G8" s="14">
        <v>12</v>
      </c>
      <c r="H8" s="14"/>
      <c r="I8" s="14"/>
      <c r="J8" s="15" t="s">
        <v>57</v>
      </c>
      <c r="K8" s="15" t="s">
        <v>48</v>
      </c>
      <c r="L8" s="15" t="s">
        <v>20</v>
      </c>
      <c r="M8" s="15" t="s">
        <v>150</v>
      </c>
      <c r="N8" s="16"/>
    </row>
    <row r="9" spans="1:14" s="1" customFormat="1" ht="49.5" x14ac:dyDescent="0.15">
      <c r="A9" s="12" t="s">
        <v>53</v>
      </c>
      <c r="B9" s="13">
        <v>6</v>
      </c>
      <c r="C9" s="13" t="s">
        <v>58</v>
      </c>
      <c r="D9" s="13" t="s">
        <v>59</v>
      </c>
      <c r="E9" s="13" t="s">
        <v>60</v>
      </c>
      <c r="F9" s="13" t="s">
        <v>14</v>
      </c>
      <c r="G9" s="14">
        <v>12</v>
      </c>
      <c r="H9" s="14"/>
      <c r="I9" s="14"/>
      <c r="J9" s="15" t="s">
        <v>57</v>
      </c>
      <c r="K9" s="15" t="s">
        <v>48</v>
      </c>
      <c r="L9" s="15" t="s">
        <v>20</v>
      </c>
      <c r="M9" s="15" t="s">
        <v>150</v>
      </c>
      <c r="N9" s="16"/>
    </row>
    <row r="10" spans="1:14" s="1" customFormat="1" ht="49.5" x14ac:dyDescent="0.15">
      <c r="A10" s="12" t="s">
        <v>53</v>
      </c>
      <c r="B10" s="13">
        <v>7</v>
      </c>
      <c r="C10" s="13" t="s">
        <v>61</v>
      </c>
      <c r="D10" s="13" t="s">
        <v>62</v>
      </c>
      <c r="E10" s="13" t="s">
        <v>63</v>
      </c>
      <c r="F10" s="13" t="s">
        <v>14</v>
      </c>
      <c r="G10" s="14">
        <v>1</v>
      </c>
      <c r="H10" s="14"/>
      <c r="I10" s="14"/>
      <c r="J10" s="15" t="s">
        <v>64</v>
      </c>
      <c r="K10" s="15" t="s">
        <v>48</v>
      </c>
      <c r="L10" s="15" t="s">
        <v>21</v>
      </c>
      <c r="M10" s="15" t="s">
        <v>150</v>
      </c>
      <c r="N10" s="16"/>
    </row>
    <row r="11" spans="1:14" s="1" customFormat="1" ht="49.5" x14ac:dyDescent="0.15">
      <c r="A11" s="12" t="s">
        <v>53</v>
      </c>
      <c r="B11" s="13">
        <v>8</v>
      </c>
      <c r="C11" s="13" t="s">
        <v>65</v>
      </c>
      <c r="D11" s="13" t="s">
        <v>66</v>
      </c>
      <c r="E11" s="13" t="s">
        <v>67</v>
      </c>
      <c r="F11" s="13" t="s">
        <v>14</v>
      </c>
      <c r="G11" s="14">
        <v>1</v>
      </c>
      <c r="H11" s="14"/>
      <c r="I11" s="14"/>
      <c r="J11" s="15" t="s">
        <v>68</v>
      </c>
      <c r="K11" s="15" t="s">
        <v>48</v>
      </c>
      <c r="L11" s="15" t="s">
        <v>21</v>
      </c>
      <c r="M11" s="15" t="s">
        <v>150</v>
      </c>
      <c r="N11" s="16"/>
    </row>
    <row r="12" spans="1:14" s="1" customFormat="1" ht="49.5" x14ac:dyDescent="0.15">
      <c r="A12" s="12" t="s">
        <v>53</v>
      </c>
      <c r="B12" s="13">
        <v>9</v>
      </c>
      <c r="C12" s="13" t="s">
        <v>69</v>
      </c>
      <c r="D12" s="13" t="s">
        <v>66</v>
      </c>
      <c r="E12" s="13" t="s">
        <v>70</v>
      </c>
      <c r="F12" s="13" t="s">
        <v>14</v>
      </c>
      <c r="G12" s="14">
        <v>1</v>
      </c>
      <c r="H12" s="14"/>
      <c r="I12" s="14"/>
      <c r="J12" s="15" t="s">
        <v>68</v>
      </c>
      <c r="K12" s="15" t="s">
        <v>48</v>
      </c>
      <c r="L12" s="15" t="s">
        <v>21</v>
      </c>
      <c r="M12" s="15" t="s">
        <v>150</v>
      </c>
      <c r="N12" s="16"/>
    </row>
    <row r="13" spans="1:14" s="1" customFormat="1" ht="33" x14ac:dyDescent="0.15">
      <c r="A13" s="12" t="s">
        <v>53</v>
      </c>
      <c r="B13" s="13">
        <v>10</v>
      </c>
      <c r="C13" s="13" t="s">
        <v>71</v>
      </c>
      <c r="D13" s="13" t="s">
        <v>72</v>
      </c>
      <c r="E13" s="13" t="s">
        <v>73</v>
      </c>
      <c r="F13" s="13" t="s">
        <v>14</v>
      </c>
      <c r="G13" s="14">
        <v>4</v>
      </c>
      <c r="H13" s="14"/>
      <c r="I13" s="14"/>
      <c r="J13" s="15" t="s">
        <v>74</v>
      </c>
      <c r="K13" s="15" t="s">
        <v>48</v>
      </c>
      <c r="L13" s="15" t="s">
        <v>21</v>
      </c>
      <c r="M13" s="15" t="s">
        <v>150</v>
      </c>
      <c r="N13" s="16"/>
    </row>
    <row r="14" spans="1:14" s="1" customFormat="1" ht="49.5" x14ac:dyDescent="0.15">
      <c r="A14" s="12" t="s">
        <v>53</v>
      </c>
      <c r="B14" s="13">
        <v>11</v>
      </c>
      <c r="C14" s="13" t="s">
        <v>75</v>
      </c>
      <c r="D14" s="13" t="s">
        <v>76</v>
      </c>
      <c r="E14" s="13" t="s">
        <v>77</v>
      </c>
      <c r="F14" s="13" t="s">
        <v>14</v>
      </c>
      <c r="G14" s="14">
        <v>1</v>
      </c>
      <c r="H14" s="14"/>
      <c r="I14" s="14"/>
      <c r="J14" s="15" t="s">
        <v>78</v>
      </c>
      <c r="K14" s="15" t="s">
        <v>48</v>
      </c>
      <c r="L14" s="15" t="s">
        <v>21</v>
      </c>
      <c r="M14" s="15" t="s">
        <v>150</v>
      </c>
      <c r="N14" s="16"/>
    </row>
    <row r="15" spans="1:14" s="1" customFormat="1" ht="49.5" x14ac:dyDescent="0.15">
      <c r="A15" s="12" t="s">
        <v>53</v>
      </c>
      <c r="B15" s="13">
        <v>12</v>
      </c>
      <c r="C15" s="13" t="s">
        <v>79</v>
      </c>
      <c r="D15" s="13" t="s">
        <v>80</v>
      </c>
      <c r="E15" s="13" t="s">
        <v>81</v>
      </c>
      <c r="F15" s="13" t="s">
        <v>18</v>
      </c>
      <c r="G15" s="14">
        <v>16</v>
      </c>
      <c r="H15" s="14"/>
      <c r="I15" s="14"/>
      <c r="J15" s="15" t="s">
        <v>82</v>
      </c>
      <c r="K15" s="15" t="s">
        <v>19</v>
      </c>
      <c r="L15" s="15" t="s">
        <v>21</v>
      </c>
      <c r="M15" s="15" t="s">
        <v>150</v>
      </c>
      <c r="N15" s="16"/>
    </row>
    <row r="16" spans="1:14" s="1" customFormat="1" ht="82.5" x14ac:dyDescent="0.15">
      <c r="A16" s="12" t="s">
        <v>138</v>
      </c>
      <c r="B16" s="13">
        <v>13</v>
      </c>
      <c r="C16" s="13" t="s">
        <v>139</v>
      </c>
      <c r="D16" s="13" t="s">
        <v>140</v>
      </c>
      <c r="E16" s="13" t="s">
        <v>141</v>
      </c>
      <c r="F16" s="13" t="s">
        <v>14</v>
      </c>
      <c r="G16" s="17">
        <v>4</v>
      </c>
      <c r="H16" s="14"/>
      <c r="I16" s="14"/>
      <c r="J16" s="15" t="s">
        <v>147</v>
      </c>
      <c r="K16" s="15" t="s">
        <v>142</v>
      </c>
      <c r="L16" s="15" t="s">
        <v>86</v>
      </c>
      <c r="M16" s="15" t="s">
        <v>150</v>
      </c>
      <c r="N16" s="16"/>
    </row>
    <row r="17" spans="1:14" s="1" customFormat="1" ht="49.5" x14ac:dyDescent="0.15">
      <c r="A17" s="12" t="s">
        <v>32</v>
      </c>
      <c r="B17" s="13">
        <v>14</v>
      </c>
      <c r="C17" s="13" t="s">
        <v>83</v>
      </c>
      <c r="D17" s="13" t="s">
        <v>84</v>
      </c>
      <c r="E17" s="13" t="s">
        <v>85</v>
      </c>
      <c r="F17" s="13" t="s">
        <v>14</v>
      </c>
      <c r="G17" s="14">
        <v>200</v>
      </c>
      <c r="H17" s="14"/>
      <c r="I17" s="14"/>
      <c r="J17" s="19" t="s">
        <v>148</v>
      </c>
      <c r="K17" s="13" t="s">
        <v>16</v>
      </c>
      <c r="L17" s="13" t="s">
        <v>86</v>
      </c>
      <c r="M17" s="13"/>
      <c r="N17" s="18"/>
    </row>
    <row r="18" spans="1:14" s="1" customFormat="1" x14ac:dyDescent="0.15">
      <c r="A18" s="12" t="s">
        <v>87</v>
      </c>
      <c r="B18" s="13">
        <v>15</v>
      </c>
      <c r="C18" s="13" t="s">
        <v>88</v>
      </c>
      <c r="D18" s="13" t="s">
        <v>89</v>
      </c>
      <c r="E18" s="13" t="s">
        <v>90</v>
      </c>
      <c r="F18" s="13" t="s">
        <v>91</v>
      </c>
      <c r="G18" s="14">
        <v>24</v>
      </c>
      <c r="H18" s="14"/>
      <c r="I18" s="14"/>
      <c r="J18" s="15" t="s">
        <v>92</v>
      </c>
      <c r="K18" s="15" t="s">
        <v>16</v>
      </c>
      <c r="L18" s="15" t="s">
        <v>20</v>
      </c>
      <c r="M18" s="15"/>
      <c r="N18" s="16"/>
    </row>
    <row r="19" spans="1:14" s="1" customFormat="1" x14ac:dyDescent="0.15">
      <c r="A19" s="12" t="s">
        <v>87</v>
      </c>
      <c r="B19" s="13">
        <v>16</v>
      </c>
      <c r="C19" s="13" t="s">
        <v>93</v>
      </c>
      <c r="D19" s="13" t="s">
        <v>94</v>
      </c>
      <c r="E19" s="13" t="s">
        <v>95</v>
      </c>
      <c r="F19" s="13" t="s">
        <v>14</v>
      </c>
      <c r="G19" s="14">
        <v>15</v>
      </c>
      <c r="H19" s="14"/>
      <c r="I19" s="14"/>
      <c r="J19" s="15" t="s">
        <v>96</v>
      </c>
      <c r="K19" s="15" t="s">
        <v>16</v>
      </c>
      <c r="L19" s="15" t="s">
        <v>20</v>
      </c>
      <c r="M19" s="15"/>
      <c r="N19" s="16"/>
    </row>
    <row r="20" spans="1:14" s="1" customFormat="1" ht="33" x14ac:dyDescent="0.15">
      <c r="A20" s="12" t="s">
        <v>87</v>
      </c>
      <c r="B20" s="13">
        <v>17</v>
      </c>
      <c r="C20" s="13" t="s">
        <v>97</v>
      </c>
      <c r="D20" s="13" t="s">
        <v>98</v>
      </c>
      <c r="E20" s="13" t="s">
        <v>99</v>
      </c>
      <c r="F20" s="13" t="s">
        <v>14</v>
      </c>
      <c r="G20" s="14">
        <v>20</v>
      </c>
      <c r="H20" s="14"/>
      <c r="I20" s="14"/>
      <c r="J20" s="15" t="s">
        <v>100</v>
      </c>
      <c r="K20" s="15" t="s">
        <v>16</v>
      </c>
      <c r="L20" s="15" t="s">
        <v>20</v>
      </c>
      <c r="M20" s="15"/>
      <c r="N20" s="16"/>
    </row>
    <row r="21" spans="1:14" s="1" customFormat="1" x14ac:dyDescent="0.15">
      <c r="A21" s="12" t="s">
        <v>32</v>
      </c>
      <c r="B21" s="13">
        <v>18</v>
      </c>
      <c r="C21" s="13" t="s">
        <v>101</v>
      </c>
      <c r="D21" s="13" t="s">
        <v>102</v>
      </c>
      <c r="E21" s="13" t="s">
        <v>103</v>
      </c>
      <c r="F21" s="13" t="s">
        <v>14</v>
      </c>
      <c r="G21" s="14">
        <v>10</v>
      </c>
      <c r="H21" s="14"/>
      <c r="I21" s="14"/>
      <c r="J21" s="15" t="s">
        <v>104</v>
      </c>
      <c r="K21" s="15" t="s">
        <v>16</v>
      </c>
      <c r="L21" s="15" t="s">
        <v>105</v>
      </c>
      <c r="M21" s="15"/>
      <c r="N21" s="16"/>
    </row>
    <row r="22" spans="1:14" s="1" customFormat="1" x14ac:dyDescent="0.15">
      <c r="A22" s="12" t="s">
        <v>22</v>
      </c>
      <c r="B22" s="13">
        <v>19</v>
      </c>
      <c r="C22" s="13" t="s">
        <v>106</v>
      </c>
      <c r="D22" s="13" t="s">
        <v>107</v>
      </c>
      <c r="E22" s="13" t="s">
        <v>108</v>
      </c>
      <c r="F22" s="13" t="s">
        <v>14</v>
      </c>
      <c r="G22" s="14">
        <v>50</v>
      </c>
      <c r="H22" s="14"/>
      <c r="I22" s="14"/>
      <c r="J22" s="15" t="s">
        <v>109</v>
      </c>
      <c r="K22" s="15" t="s">
        <v>16</v>
      </c>
      <c r="L22" s="15" t="s">
        <v>21</v>
      </c>
      <c r="M22" s="15"/>
      <c r="N22" s="16"/>
    </row>
    <row r="23" spans="1:14" s="1" customFormat="1" x14ac:dyDescent="0.15">
      <c r="A23" s="12" t="s">
        <v>110</v>
      </c>
      <c r="B23" s="13">
        <v>20</v>
      </c>
      <c r="C23" s="13" t="s">
        <v>111</v>
      </c>
      <c r="D23" s="13" t="s">
        <v>112</v>
      </c>
      <c r="E23" s="13" t="s">
        <v>113</v>
      </c>
      <c r="F23" s="13" t="s">
        <v>14</v>
      </c>
      <c r="G23" s="14">
        <v>20</v>
      </c>
      <c r="H23" s="14"/>
      <c r="I23" s="14"/>
      <c r="J23" s="15" t="s">
        <v>114</v>
      </c>
      <c r="K23" s="15" t="s">
        <v>16</v>
      </c>
      <c r="L23" s="15" t="s">
        <v>21</v>
      </c>
      <c r="M23" s="15"/>
      <c r="N23" s="16"/>
    </row>
    <row r="24" spans="1:14" s="1" customFormat="1" x14ac:dyDescent="0.15">
      <c r="A24" s="12" t="s">
        <v>110</v>
      </c>
      <c r="B24" s="13">
        <v>21</v>
      </c>
      <c r="C24" s="13" t="s">
        <v>115</v>
      </c>
      <c r="D24" s="13" t="s">
        <v>112</v>
      </c>
      <c r="E24" s="13" t="s">
        <v>116</v>
      </c>
      <c r="F24" s="13" t="s">
        <v>14</v>
      </c>
      <c r="G24" s="14">
        <v>20</v>
      </c>
      <c r="H24" s="14"/>
      <c r="I24" s="14"/>
      <c r="J24" s="15" t="s">
        <v>117</v>
      </c>
      <c r="K24" s="15" t="s">
        <v>16</v>
      </c>
      <c r="L24" s="15" t="s">
        <v>21</v>
      </c>
      <c r="M24" s="15"/>
      <c r="N24" s="16"/>
    </row>
    <row r="25" spans="1:14" s="1" customFormat="1" x14ac:dyDescent="0.15">
      <c r="A25" s="12" t="s">
        <v>110</v>
      </c>
      <c r="B25" s="13">
        <v>22</v>
      </c>
      <c r="C25" s="13" t="s">
        <v>118</v>
      </c>
      <c r="D25" s="13" t="s">
        <v>119</v>
      </c>
      <c r="E25" s="13" t="s">
        <v>120</v>
      </c>
      <c r="F25" s="13" t="s">
        <v>14</v>
      </c>
      <c r="G25" s="14">
        <v>30</v>
      </c>
      <c r="H25" s="14"/>
      <c r="I25" s="14"/>
      <c r="J25" s="15" t="s">
        <v>121</v>
      </c>
      <c r="K25" s="15" t="s">
        <v>16</v>
      </c>
      <c r="L25" s="15" t="s">
        <v>21</v>
      </c>
      <c r="M25" s="15"/>
      <c r="N25" s="16"/>
    </row>
    <row r="26" spans="1:14" s="1" customFormat="1" x14ac:dyDescent="0.15">
      <c r="A26" s="12" t="s">
        <v>22</v>
      </c>
      <c r="B26" s="13">
        <v>23</v>
      </c>
      <c r="C26" s="13" t="s">
        <v>122</v>
      </c>
      <c r="D26" s="13" t="s">
        <v>123</v>
      </c>
      <c r="E26" s="13" t="s">
        <v>124</v>
      </c>
      <c r="F26" s="13" t="s">
        <v>14</v>
      </c>
      <c r="G26" s="14">
        <v>50</v>
      </c>
      <c r="H26" s="14"/>
      <c r="I26" s="14"/>
      <c r="J26" s="15" t="s">
        <v>125</v>
      </c>
      <c r="K26" s="15" t="s">
        <v>16</v>
      </c>
      <c r="L26" s="15" t="s">
        <v>21</v>
      </c>
      <c r="M26" s="15"/>
      <c r="N26" s="16"/>
    </row>
    <row r="27" spans="1:14" s="1" customFormat="1" ht="49.5" x14ac:dyDescent="0.15">
      <c r="A27" s="12" t="s">
        <v>53</v>
      </c>
      <c r="B27" s="13">
        <v>24</v>
      </c>
      <c r="C27" s="13" t="s">
        <v>75</v>
      </c>
      <c r="D27" s="13" t="s">
        <v>76</v>
      </c>
      <c r="E27" s="13" t="s">
        <v>77</v>
      </c>
      <c r="F27" s="13" t="s">
        <v>14</v>
      </c>
      <c r="G27" s="14">
        <v>3</v>
      </c>
      <c r="H27" s="14"/>
      <c r="I27" s="14"/>
      <c r="J27" s="15" t="s">
        <v>23</v>
      </c>
      <c r="K27" s="15" t="s">
        <v>16</v>
      </c>
      <c r="L27" s="15" t="s">
        <v>21</v>
      </c>
      <c r="M27" s="15"/>
      <c r="N27" s="16"/>
    </row>
    <row r="28" spans="1:14" s="1" customFormat="1" ht="33" x14ac:dyDescent="0.15">
      <c r="A28" s="12" t="s">
        <v>53</v>
      </c>
      <c r="B28" s="13">
        <v>25</v>
      </c>
      <c r="C28" s="13" t="s">
        <v>126</v>
      </c>
      <c r="D28" s="13" t="s">
        <v>127</v>
      </c>
      <c r="E28" s="13" t="s">
        <v>128</v>
      </c>
      <c r="F28" s="13" t="s">
        <v>14</v>
      </c>
      <c r="G28" s="17">
        <v>5</v>
      </c>
      <c r="H28" s="14"/>
      <c r="I28" s="14"/>
      <c r="J28" s="15" t="s">
        <v>129</v>
      </c>
      <c r="K28" s="15" t="s">
        <v>16</v>
      </c>
      <c r="L28" s="15" t="s">
        <v>20</v>
      </c>
      <c r="M28" s="15"/>
      <c r="N28" s="16"/>
    </row>
    <row r="29" spans="1:14" s="1" customFormat="1" ht="33" x14ac:dyDescent="0.15">
      <c r="A29" s="12" t="s">
        <v>130</v>
      </c>
      <c r="B29" s="13">
        <v>26</v>
      </c>
      <c r="C29" s="13" t="s">
        <v>131</v>
      </c>
      <c r="D29" s="13" t="s">
        <v>132</v>
      </c>
      <c r="E29" s="15" t="s">
        <v>149</v>
      </c>
      <c r="F29" s="13" t="s">
        <v>14</v>
      </c>
      <c r="G29" s="17">
        <v>5</v>
      </c>
      <c r="H29" s="14"/>
      <c r="I29" s="14"/>
      <c r="J29" s="15" t="s">
        <v>133</v>
      </c>
      <c r="K29" s="15" t="s">
        <v>16</v>
      </c>
      <c r="L29" s="15" t="s">
        <v>105</v>
      </c>
      <c r="M29" s="15"/>
      <c r="N29" s="16"/>
    </row>
    <row r="30" spans="1:14" s="1" customFormat="1" x14ac:dyDescent="0.15">
      <c r="A30" s="12" t="s">
        <v>130</v>
      </c>
      <c r="B30" s="13">
        <v>27</v>
      </c>
      <c r="C30" s="13" t="s">
        <v>134</v>
      </c>
      <c r="D30" s="13" t="s">
        <v>135</v>
      </c>
      <c r="E30" s="13" t="s">
        <v>136</v>
      </c>
      <c r="F30" s="13" t="s">
        <v>14</v>
      </c>
      <c r="G30" s="17">
        <v>100</v>
      </c>
      <c r="H30" s="14"/>
      <c r="I30" s="14"/>
      <c r="J30" s="15" t="s">
        <v>137</v>
      </c>
      <c r="K30" s="15" t="s">
        <v>16</v>
      </c>
      <c r="L30" s="15" t="s">
        <v>20</v>
      </c>
      <c r="M30" s="15"/>
      <c r="N30" s="16"/>
    </row>
    <row r="31" spans="1:14" s="1" customFormat="1" ht="33" x14ac:dyDescent="0.15">
      <c r="A31" s="12" t="s">
        <v>138</v>
      </c>
      <c r="B31" s="13">
        <v>28</v>
      </c>
      <c r="C31" s="13" t="s">
        <v>143</v>
      </c>
      <c r="D31" s="13" t="s">
        <v>144</v>
      </c>
      <c r="E31" s="13" t="s">
        <v>145</v>
      </c>
      <c r="F31" s="13" t="s">
        <v>14</v>
      </c>
      <c r="G31" s="17">
        <v>50</v>
      </c>
      <c r="H31" s="14"/>
      <c r="I31" s="14"/>
      <c r="J31" s="15" t="s">
        <v>146</v>
      </c>
      <c r="K31" s="15" t="s">
        <v>16</v>
      </c>
      <c r="L31" s="15" t="s">
        <v>86</v>
      </c>
      <c r="M31" s="15"/>
      <c r="N31" s="16"/>
    </row>
    <row r="32" spans="1:14" s="1" customFormat="1" ht="49.5" x14ac:dyDescent="0.15">
      <c r="A32" s="12" t="s">
        <v>53</v>
      </c>
      <c r="B32" s="13">
        <v>29</v>
      </c>
      <c r="C32" s="13" t="s">
        <v>24</v>
      </c>
      <c r="D32" s="13" t="s">
        <v>25</v>
      </c>
      <c r="E32" s="13" t="s">
        <v>26</v>
      </c>
      <c r="F32" s="13" t="s">
        <v>14</v>
      </c>
      <c r="G32" s="17">
        <v>10</v>
      </c>
      <c r="H32" s="14"/>
      <c r="I32" s="14"/>
      <c r="J32" s="15" t="s">
        <v>27</v>
      </c>
      <c r="K32" s="15" t="s">
        <v>16</v>
      </c>
      <c r="L32" s="15" t="s">
        <v>21</v>
      </c>
      <c r="M32" s="15"/>
      <c r="N32" s="16"/>
    </row>
    <row r="33" spans="1:14" s="1" customFormat="1" ht="49.5" x14ac:dyDescent="0.15">
      <c r="A33" s="12" t="s">
        <v>53</v>
      </c>
      <c r="B33" s="13">
        <v>30</v>
      </c>
      <c r="C33" s="13" t="s">
        <v>28</v>
      </c>
      <c r="D33" s="13" t="s">
        <v>29</v>
      </c>
      <c r="E33" s="13" t="s">
        <v>30</v>
      </c>
      <c r="F33" s="13" t="s">
        <v>14</v>
      </c>
      <c r="G33" s="17">
        <v>10</v>
      </c>
      <c r="H33" s="14"/>
      <c r="I33" s="14"/>
      <c r="J33" s="15" t="s">
        <v>31</v>
      </c>
      <c r="K33" s="15" t="s">
        <v>16</v>
      </c>
      <c r="L33" s="15" t="s">
        <v>21</v>
      </c>
      <c r="M33" s="15"/>
      <c r="N33" s="16"/>
    </row>
    <row r="34" spans="1:14" s="1" customFormat="1" x14ac:dyDescent="0.15">
      <c r="A34" s="8"/>
      <c r="B34" s="8"/>
      <c r="C34" s="8"/>
      <c r="D34" s="8"/>
      <c r="E34" s="8"/>
      <c r="F34" s="8"/>
      <c r="G34" s="10">
        <f>SUM(G4:G33)</f>
        <v>681</v>
      </c>
      <c r="H34" s="11"/>
      <c r="I34" s="10">
        <f>SUM(I4:I33)</f>
        <v>0</v>
      </c>
      <c r="J34" s="8"/>
      <c r="K34" s="8"/>
      <c r="L34" s="8"/>
      <c r="M34" s="8"/>
      <c r="N34" s="8"/>
    </row>
  </sheetData>
  <autoFilter ref="B3:L3"/>
  <mergeCells count="2">
    <mergeCell ref="A1:N1"/>
    <mergeCell ref="A2:N2"/>
  </mergeCells>
  <phoneticPr fontId="7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2026-07-31T07:26:49Z</dcterms:modified>
  <cp:version>1100.0100.01</cp:version>
</cp:coreProperties>
</file>